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363B3821-EB7A-45E0-BD70-5B2EE6144C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" sheetId="1" r:id="rId1"/>
  </sheets>
  <definedNames>
    <definedName name="_xlnm.Print_Titles" localSheetId="0">'2023'!$5:$5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" i="1" l="1"/>
  <c r="D12" i="1"/>
  <c r="C12" i="1" s="1"/>
  <c r="D11" i="1" l="1"/>
  <c r="D21" i="1" s="1"/>
  <c r="D9" i="1"/>
  <c r="C9" i="1"/>
  <c r="D6" i="1"/>
  <c r="C7" i="1" l="1"/>
  <c r="C20" i="1" l="1"/>
  <c r="C22" i="1" l="1"/>
  <c r="C23" i="1"/>
  <c r="C21" i="1"/>
  <c r="D24" i="1"/>
  <c r="C24" i="1" s="1"/>
  <c r="D16" i="1"/>
  <c r="C8" i="1" l="1"/>
  <c r="C10" i="1"/>
  <c r="C13" i="1"/>
  <c r="C14" i="1"/>
  <c r="C17" i="1"/>
  <c r="C18" i="1"/>
  <c r="C19" i="1"/>
  <c r="C25" i="1"/>
  <c r="C26" i="1"/>
  <c r="C27" i="1"/>
  <c r="C28" i="1"/>
  <c r="C30" i="1"/>
  <c r="C31" i="1"/>
  <c r="C32" i="1"/>
  <c r="D29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<sst xmlns="http://schemas.openxmlformats.org/spreadsheetml/2006/main" count="44" uniqueCount="41">
  <si>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</si>
  <si>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</si>
  <si>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</si>
  <si>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</si>
  <si>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</si>
  <si>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</si>
  <si>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</si>
  <si>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</si>
  <si>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</si>
  <si>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</si>
  <si>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</si>
  <si>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</si>
  <si>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</si>
  <si>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</si>
  <si>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</si>
  <si>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</si>
  <si>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</si>
  <si>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</si>
  <si>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</si>
  <si>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</si>
  <si>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</si>
  <si>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</si>
  <si>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</si>
  <si>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</si>
  <si>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</si>
  <si>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</si>
  <si>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</si>
  <si>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</si>
  <si>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</si>
  <si>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</si>
  <si>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</si>
  <si>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</si>
  <si>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</si>
  <si>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</si>
  <si>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</si>
  <si>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</si>
  <si>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</si>
  <si>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</si>
  <si>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</si>
  <si>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</si>
  <si>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&lt;&lt; Հ.Շարամբեյանի անվան ժողովրդական արվեստների թանգարան&gt;&gt; 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</si>
</sst>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2" fontId="4" fillId="0" borderId="2" xfId="0" applyNumberFormat="1" applyFont="1" applyBorder="1"/>
    <xf numFmtId="2" fontId="5" fillId="0" borderId="2" xfId="0" applyNumberFormat="1" applyFont="1" applyBorder="1"/>
    <xf numFmtId="0" fontId="9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horizontal="right"/>
    </xf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zoomScale="90" zoomScaleNormal="90" workbookViewId="0">
      <selection activeCell="F12" sqref="F12"/>
    </sheetView>
  </sheetViews>
  <sheetFormatPr defaultColWidth="8.875" defaultRowHeight="15" x14ac:dyDescent="0.2"/>
  <cols>
    <col min="1" max="1" width="5.625" style="17" customWidth="1"/>
    <col min="2" max="2" width="38.5" style="18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31" t="s">
        <v>37</v>
      </c>
      <c r="C3" s="31"/>
      <c r="D3" s="31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2" t="s">
        <v>2</v>
      </c>
      <c r="D5" s="22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19" t="s">
        <v>3</v>
      </c>
      <c r="B6" s="20" t="s">
        <v>38</v>
      </c>
      <c r="C6" s="23">
        <f t="shared" ref="C6:C21" si="0">SUM(D6:D6)</f>
        <v>203725.128</v>
      </c>
      <c r="D6" s="21">
        <f>SUM(D7:D10)</f>
        <v>203725.128</v>
      </c>
      <c r="F6" s="27"/>
    </row>
    <row r="7" spans="1:169" ht="18.399999999999999" customHeight="1" x14ac:dyDescent="0.2">
      <c r="A7" s="8"/>
      <c r="B7" s="9" t="s">
        <v>4</v>
      </c>
      <c r="C7" s="23">
        <f t="shared" si="0"/>
        <v>192876.209</v>
      </c>
      <c r="D7" s="21">
        <v>192876.209</v>
      </c>
      <c r="E7" s="27"/>
      <c r="F7" s="27"/>
    </row>
    <row r="8" spans="1:169" ht="18.399999999999999" customHeight="1" x14ac:dyDescent="0.2">
      <c r="A8" s="8"/>
      <c r="B8" s="9" t="s">
        <v>5</v>
      </c>
      <c r="C8" s="23">
        <f>SUM(D8:D8)</f>
        <v>0</v>
      </c>
      <c r="D8" s="21">
        <v>0</v>
      </c>
      <c r="E8" s="27"/>
      <c r="F8" s="27"/>
    </row>
    <row r="9" spans="1:169" ht="18.399999999999999" customHeight="1" x14ac:dyDescent="0.2">
      <c r="A9" s="8"/>
      <c r="B9" s="9" t="s">
        <v>6</v>
      </c>
      <c r="C9" s="23">
        <f>SUM(D9:D9)</f>
        <v>10848.919</v>
      </c>
      <c r="D9" s="21">
        <f>7326.75+916.5+2605.669</f>
        <v>10848.919</v>
      </c>
      <c r="E9" s="27"/>
      <c r="F9" s="27"/>
    </row>
    <row r="10" spans="1:169" ht="18.399999999999999" customHeight="1" x14ac:dyDescent="0.2">
      <c r="A10" s="8"/>
      <c r="B10" s="9" t="s">
        <v>7</v>
      </c>
      <c r="C10" s="23">
        <f t="shared" si="0"/>
        <v>0</v>
      </c>
      <c r="D10" s="21">
        <v>0</v>
      </c>
      <c r="E10" s="27"/>
      <c r="F10" s="27"/>
    </row>
    <row r="11" spans="1:169" ht="53.1" customHeight="1" x14ac:dyDescent="0.2">
      <c r="A11" s="5" t="s">
        <v>8</v>
      </c>
      <c r="B11" s="6" t="s">
        <v>39</v>
      </c>
      <c r="C11" s="23">
        <f t="shared" si="0"/>
        <v>97194.934999999998</v>
      </c>
      <c r="D11" s="21">
        <f>96530.135+664.8</f>
        <v>97194.934999999998</v>
      </c>
      <c r="E11" s="27"/>
      <c r="F11" s="27"/>
    </row>
    <row r="12" spans="1:169" ht="68.099999999999994" customHeight="1" x14ac:dyDescent="0.2">
      <c r="A12" s="5">
        <v>1</v>
      </c>
      <c r="B12" s="10" t="s">
        <v>9</v>
      </c>
      <c r="C12" s="23">
        <f>SUM(D12:D12)</f>
        <v>69</v>
      </c>
      <c r="D12" s="21">
        <f>D14+D15</f>
        <v>69</v>
      </c>
      <c r="E12" s="27"/>
      <c r="F12" s="27"/>
    </row>
    <row r="13" spans="1:169" s="13" customFormat="1" x14ac:dyDescent="0.2">
      <c r="A13" s="11"/>
      <c r="B13" s="12" t="s">
        <v>10</v>
      </c>
      <c r="C13" s="23">
        <f t="shared" si="0"/>
        <v>0</v>
      </c>
      <c r="D13" s="21"/>
      <c r="E13" s="30"/>
      <c r="F13" s="30"/>
      <c r="G13" s="29"/>
    </row>
    <row r="14" spans="1:169" ht="33.4" customHeight="1" x14ac:dyDescent="0.2">
      <c r="A14" s="14" t="s">
        <v>11</v>
      </c>
      <c r="B14" s="26" t="s">
        <v>12</v>
      </c>
      <c r="C14" s="23">
        <f t="shared" si="0"/>
        <v>69</v>
      </c>
      <c r="D14" s="21">
        <v>69</v>
      </c>
      <c r="E14" s="27"/>
      <c r="F14" s="27"/>
      <c r="G14" s="28"/>
    </row>
    <row r="15" spans="1:169" ht="34.700000000000003" customHeight="1" x14ac:dyDescent="0.2">
      <c r="A15" s="14" t="s">
        <v>13</v>
      </c>
      <c r="B15" s="26" t="s">
        <v>14</v>
      </c>
      <c r="C15" s="23"/>
      <c r="D15" s="21"/>
      <c r="E15" s="27"/>
      <c r="F15" s="27"/>
      <c r="G15" s="28"/>
    </row>
    <row r="16" spans="1:169" ht="68.099999999999994" customHeight="1" x14ac:dyDescent="0.2">
      <c r="A16" s="5">
        <v>2</v>
      </c>
      <c r="B16" s="10" t="s">
        <v>15</v>
      </c>
      <c r="C16" s="23">
        <f t="shared" si="0"/>
        <v>4</v>
      </c>
      <c r="D16" s="21">
        <f>SUM(D18:D20)</f>
        <v>4</v>
      </c>
    </row>
    <row r="17" spans="1:5" s="13" customFormat="1" x14ac:dyDescent="0.2">
      <c r="A17" s="11"/>
      <c r="B17" s="12" t="s">
        <v>10</v>
      </c>
      <c r="C17" s="23">
        <f t="shared" si="0"/>
        <v>0</v>
      </c>
      <c r="D17" s="21">
        <v>0</v>
      </c>
    </row>
    <row r="18" spans="1:5" ht="22.35" customHeight="1" x14ac:dyDescent="0.2">
      <c r="A18" s="14" t="s">
        <v>16</v>
      </c>
      <c r="B18" s="15" t="s">
        <v>17</v>
      </c>
      <c r="C18" s="23">
        <f t="shared" si="0"/>
        <v>3</v>
      </c>
      <c r="D18" s="21">
        <v>3</v>
      </c>
    </row>
    <row r="19" spans="1:5" ht="54.95" customHeight="1" x14ac:dyDescent="0.2">
      <c r="A19" s="14" t="s">
        <v>18</v>
      </c>
      <c r="B19" s="15" t="s">
        <v>19</v>
      </c>
      <c r="C19" s="23">
        <f t="shared" si="0"/>
        <v>1</v>
      </c>
      <c r="D19" s="21">
        <v>1</v>
      </c>
    </row>
    <row r="20" spans="1:5" ht="50.45" customHeight="1" x14ac:dyDescent="0.2">
      <c r="A20" s="14" t="s">
        <v>20</v>
      </c>
      <c r="B20" s="15" t="s">
        <v>21</v>
      </c>
      <c r="C20" s="23">
        <f t="shared" si="0"/>
        <v>0</v>
      </c>
      <c r="D20" s="21">
        <v>0</v>
      </c>
      <c r="E20" s="27"/>
    </row>
    <row r="21" spans="1:5" ht="50.45" customHeight="1" x14ac:dyDescent="0.2">
      <c r="A21" s="5">
        <v>3</v>
      </c>
      <c r="B21" s="10" t="s">
        <v>22</v>
      </c>
      <c r="C21" s="25">
        <f t="shared" si="0"/>
        <v>117.38518719806763</v>
      </c>
      <c r="D21" s="24">
        <f>D11/69/12</f>
        <v>117.38518719806763</v>
      </c>
    </row>
    <row r="22" spans="1:5" ht="50.45" customHeight="1" x14ac:dyDescent="0.2">
      <c r="A22" s="5">
        <v>4</v>
      </c>
      <c r="B22" s="10" t="s">
        <v>31</v>
      </c>
      <c r="C22" s="23">
        <f t="shared" ref="C22:C23" si="1">SUM(D22:D22)</f>
        <v>65.5</v>
      </c>
      <c r="D22" s="21">
        <v>65.5</v>
      </c>
    </row>
    <row r="23" spans="1:5" ht="50.45" customHeight="1" x14ac:dyDescent="0.2">
      <c r="A23" s="5">
        <v>5</v>
      </c>
      <c r="B23" s="10" t="s">
        <v>32</v>
      </c>
      <c r="C23" s="23">
        <f t="shared" si="1"/>
        <v>0</v>
      </c>
      <c r="D23" s="21">
        <v>0</v>
      </c>
    </row>
    <row r="24" spans="1:5" ht="32.85" customHeight="1" x14ac:dyDescent="0.2">
      <c r="A24" s="5">
        <v>6</v>
      </c>
      <c r="B24" s="10" t="s">
        <v>23</v>
      </c>
      <c r="C24" s="23">
        <f t="shared" ref="C24:C32" si="2">SUM(D24:D24)</f>
        <v>1748.51</v>
      </c>
      <c r="D24" s="21">
        <f>D25+D26+D27+D28</f>
        <v>1748.51</v>
      </c>
    </row>
    <row r="25" spans="1:5" s="13" customFormat="1" x14ac:dyDescent="0.2">
      <c r="A25" s="11"/>
      <c r="B25" s="12" t="s">
        <v>10</v>
      </c>
      <c r="C25" s="23">
        <f t="shared" si="2"/>
        <v>0</v>
      </c>
      <c r="D25" s="21">
        <v>0</v>
      </c>
    </row>
    <row r="26" spans="1:5" ht="32.1" customHeight="1" x14ac:dyDescent="0.2">
      <c r="A26" s="14" t="s">
        <v>33</v>
      </c>
      <c r="B26" s="15" t="s">
        <v>24</v>
      </c>
      <c r="C26" s="23">
        <f t="shared" si="2"/>
        <v>1748.51</v>
      </c>
      <c r="D26" s="21">
        <f>118.2+308.5+1022+299.81</f>
        <v>1748.51</v>
      </c>
    </row>
    <row r="27" spans="1:5" ht="18.95" customHeight="1" x14ac:dyDescent="0.2">
      <c r="A27" s="14">
        <v>6.2</v>
      </c>
      <c r="B27" s="15" t="s">
        <v>25</v>
      </c>
      <c r="C27" s="23">
        <f t="shared" si="2"/>
        <v>0</v>
      </c>
      <c r="D27" s="21">
        <v>0</v>
      </c>
    </row>
    <row r="28" spans="1:5" ht="18.399999999999999" customHeight="1" x14ac:dyDescent="0.2">
      <c r="A28" s="14" t="s">
        <v>34</v>
      </c>
      <c r="B28" s="15" t="s">
        <v>26</v>
      </c>
      <c r="C28" s="23">
        <f t="shared" si="2"/>
        <v>0</v>
      </c>
      <c r="D28" s="21">
        <v>0</v>
      </c>
    </row>
    <row r="29" spans="1:5" ht="62.25" customHeight="1" x14ac:dyDescent="0.2">
      <c r="A29" s="5">
        <v>7</v>
      </c>
      <c r="B29" s="10" t="s">
        <v>27</v>
      </c>
      <c r="C29" s="23">
        <f t="shared" si="2"/>
        <v>0</v>
      </c>
      <c r="D29" s="21">
        <f>SUM(D31:D32)</f>
        <v>0</v>
      </c>
    </row>
    <row r="30" spans="1:5" s="13" customFormat="1" x14ac:dyDescent="0.2">
      <c r="A30" s="16"/>
      <c r="B30" s="12" t="s">
        <v>10</v>
      </c>
      <c r="C30" s="23">
        <f t="shared" si="2"/>
        <v>0</v>
      </c>
      <c r="D30" s="21"/>
    </row>
    <row r="31" spans="1:5" ht="34.15" customHeight="1" x14ac:dyDescent="0.2">
      <c r="A31" s="14" t="s">
        <v>35</v>
      </c>
      <c r="B31" s="15" t="s">
        <v>28</v>
      </c>
      <c r="C31" s="23">
        <f t="shared" si="2"/>
        <v>0</v>
      </c>
      <c r="D31" s="21">
        <v>0</v>
      </c>
    </row>
    <row r="32" spans="1:5" ht="34.15" customHeight="1" x14ac:dyDescent="0.2">
      <c r="A32" s="14" t="s">
        <v>36</v>
      </c>
      <c r="B32" s="15" t="s">
        <v>29</v>
      </c>
      <c r="C32" s="23">
        <f t="shared" si="2"/>
        <v>0</v>
      </c>
      <c r="D32" s="21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2024-03-19T12:12:52Z</dcterms:modified>
</cp:coreProperties>
</file>